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8_{6CC46D2F-DEF7-42AE-B26A-0DA71084B07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" l="1"/>
  <c r="E52" i="1"/>
  <c r="E53" i="1"/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<sst xmlns="http://schemas.openxmlformats.org/spreadsheetml/2006/main" count="89" uniqueCount="54">
  <si>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</si>
  <si>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</si>
  <si>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</si>
  <si>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</si>
  <si>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</si>
  <si>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</si>
  <si>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</si>
  <si>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</si>
  <si>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</si>
  <si>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</si>
  <si>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</si>
  <si>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</si>
  <si>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</si>
  <si>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</si>
  <si>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</si>
  <si>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</si>
  <si>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</si>
  <si>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</si>
  <si>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</si>
  <si>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</si>
  <si>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</si>
  <si>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</si>
  <si>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</si>
  <si>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</si>
  <si>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</si>
  <si>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</si>
  <si>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</si>
  <si>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</si>
  <si>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</si>
  <si>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</si>
  <si>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</si>
  <si>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</si>
  <si>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</si>
  <si>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</si>
  <si>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</si>
  <si>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</si>
  <si>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</si>
  <si>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</si>
  <si>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</si>
  <si>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</si>
  <si>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</si>
  <si>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</si>
  <si>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</si>
  <si>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</si>
  <si>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</si>
  <si>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</si>
  <si>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Marzo</t>
  </si>
  <si>
    <t>Aceites y Grasas
mg/l</t>
  </si>
  <si>
    <t>Cloruros 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</si>
  <si>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</si>
  <si>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 mg/l</t>
  </si>
  <si>
    <t>Nitrogeno Total Kj. mg/l</t>
  </si>
  <si>
    <t>Poder Espumógeno mm</t>
  </si>
  <si>
    <t>Solidos Suspendidos Totales  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</si>
</sst>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4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3" fontId="5" fillId="3" borderId="17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3" fontId="5" fillId="3" borderId="23" xfId="0" applyNumberFormat="1" applyFont="1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3" fontId="5" fillId="3" borderId="29" xfId="0" applyNumberFormat="1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6" xfId="0" applyNumberFormat="1" applyFont="1" applyFill="1" applyBorder="1" applyAlignment="1">
      <alignment horizontal="center"/>
    </xf>
    <xf numFmtId="15" fontId="13" fillId="3" borderId="17" xfId="0" applyNumberFormat="1" applyFont="1" applyFill="1" applyBorder="1" applyAlignment="1">
      <alignment horizontal="center"/>
    </xf>
    <xf numFmtId="17" fontId="13" fillId="3" borderId="22" xfId="0" applyNumberFormat="1" applyFont="1" applyFill="1" applyBorder="1" applyAlignment="1">
      <alignment horizontal="center"/>
    </xf>
    <xf numFmtId="17" fontId="13" fillId="3" borderId="30" xfId="0" applyNumberFormat="1" applyFont="1" applyFill="1" applyBorder="1" applyAlignment="1">
      <alignment horizontal="center"/>
    </xf>
    <xf numFmtId="15" fontId="13" fillId="3" borderId="29" xfId="0" applyNumberFormat="1" applyFont="1" applyFill="1" applyBorder="1" applyAlignment="1">
      <alignment horizontal="center"/>
    </xf>
    <xf numFmtId="2" fontId="0" fillId="0" borderId="0" xfId="0" applyNumberFormat="1"/>
    <xf numFmtId="14" fontId="0" fillId="0" borderId="0" xfId="0" applyNumberFormat="1"/>
    <xf numFmtId="0" fontId="6" fillId="5" borderId="34" xfId="0" applyFont="1" applyFill="1" applyBorder="1" applyAlignment="1">
      <alignment horizontal="center" vertical="center" wrapText="1"/>
    </xf>
    <xf numFmtId="3" fontId="13" fillId="3" borderId="16" xfId="0" applyNumberFormat="1" applyFont="1" applyFill="1" applyBorder="1" applyAlignment="1">
      <alignment horizontal="center"/>
    </xf>
    <xf numFmtId="3" fontId="13" fillId="3" borderId="35" xfId="0" applyNumberFormat="1" applyFont="1" applyFill="1" applyBorder="1" applyAlignment="1">
      <alignment horizontal="center"/>
    </xf>
    <xf numFmtId="4" fontId="6" fillId="5" borderId="1" xfId="0" applyNumberFormat="1" applyFont="1" applyFill="1" applyBorder="1" applyAlignment="1">
      <alignment horizontal="center" vertical="center" wrapText="1"/>
    </xf>
    <xf numFmtId="0" fontId="6" fillId="5" borderId="36" xfId="0" applyFont="1" applyFill="1" applyBorder="1" applyAlignment="1">
      <alignment horizontal="center" vertical="center" wrapText="1"/>
    </xf>
    <xf numFmtId="4" fontId="13" fillId="6" borderId="27" xfId="0" applyNumberFormat="1" applyFont="1" applyFill="1" applyBorder="1" applyAlignment="1">
      <alignment horizontal="center"/>
    </xf>
    <xf numFmtId="165" fontId="13" fillId="3" borderId="16" xfId="0" applyNumberFormat="1" applyFont="1" applyFill="1" applyBorder="1" applyAlignment="1">
      <alignment horizontal="center"/>
    </xf>
    <xf numFmtId="4" fontId="13" fillId="6" borderId="3" xfId="0" applyNumberFormat="1" applyFont="1" applyFill="1" applyBorder="1" applyAlignment="1">
      <alignment horizontal="center"/>
    </xf>
    <xf numFmtId="165" fontId="13" fillId="3" borderId="22" xfId="0" applyNumberFormat="1" applyFont="1" applyFill="1" applyBorder="1" applyAlignment="1">
      <alignment horizontal="center"/>
    </xf>
    <xf numFmtId="165" fontId="13" fillId="3" borderId="30" xfId="0" applyNumberFormat="1" applyFont="1" applyFill="1" applyBorder="1" applyAlignment="1">
      <alignment horizontal="center"/>
    </xf>
    <xf numFmtId="3" fontId="13" fillId="3" borderId="37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8" xfId="0" applyNumberFormat="1" applyFont="1" applyFill="1" applyBorder="1" applyAlignment="1">
      <alignment horizontal="center"/>
    </xf>
    <xf numFmtId="4" fontId="13" fillId="6" borderId="39" xfId="0" applyNumberFormat="1" applyFont="1" applyFill="1" applyBorder="1" applyAlignment="1">
      <alignment horizontal="center"/>
    </xf>
    <xf numFmtId="4" fontId="6" fillId="5" borderId="34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1" fillId="0" borderId="9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topLeftCell="A27" zoomScale="70" zoomScaleNormal="70" workbookViewId="0">
      <selection activeCell="A45" sqref="A45"/>
    </sheetView>
  </sheetViews>
  <sheetFormatPr baseColWidth="10" defaultRowHeight="15" x14ac:dyDescent="0.25"/>
  <cols>
    <col min="3" max="5" width="12.42578125" customWidth="1"/>
    <col min="9" max="9" width="13.710937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93" t="s">
        <v>0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2"/>
    </row>
    <row r="5" spans="1:27" s="1" customFormat="1" ht="23.25" x14ac:dyDescent="0.35">
      <c r="A5" s="94" t="s">
        <v>40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43891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95" t="s">
        <v>4</v>
      </c>
      <c r="C12" s="95"/>
      <c r="D12" s="95"/>
      <c r="E12" s="95"/>
      <c r="F12" s="95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95" t="s">
        <v>5</v>
      </c>
      <c r="C13" s="95"/>
      <c r="D13" s="95"/>
      <c r="E13" s="95"/>
      <c r="F13" s="95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96" t="s">
        <v>10</v>
      </c>
      <c r="C18" s="97"/>
      <c r="D18" s="97"/>
      <c r="E18" s="97"/>
      <c r="F18" s="97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81"/>
      <c r="G20" s="82"/>
      <c r="H20" s="83"/>
      <c r="I20" s="83"/>
      <c r="J20" s="83"/>
      <c r="K20" s="83"/>
      <c r="L20" s="83"/>
      <c r="M20" s="83"/>
      <c r="N20" s="83"/>
      <c r="O20" s="84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85" t="s">
        <v>13</v>
      </c>
      <c r="G21" s="86"/>
      <c r="H21" s="87" t="s">
        <v>14</v>
      </c>
      <c r="I21" s="88"/>
      <c r="J21" s="89"/>
      <c r="K21" s="89"/>
      <c r="L21" s="89"/>
      <c r="M21" s="89"/>
      <c r="N21" s="89"/>
      <c r="O21" s="90" t="s">
        <v>15</v>
      </c>
      <c r="P21" s="85" t="s">
        <v>16</v>
      </c>
      <c r="Q21" s="92"/>
      <c r="R21" s="92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62" t="s">
        <v>45</v>
      </c>
      <c r="E22" s="62" t="s">
        <v>44</v>
      </c>
      <c r="F22" s="65" t="s">
        <v>19</v>
      </c>
      <c r="G22" s="66" t="s">
        <v>31</v>
      </c>
      <c r="H22" s="77" t="s">
        <v>47</v>
      </c>
      <c r="I22" s="65" t="s">
        <v>48</v>
      </c>
      <c r="J22" s="78" t="s">
        <v>49</v>
      </c>
      <c r="K22" s="78" t="s">
        <v>50</v>
      </c>
      <c r="L22" s="78" t="s">
        <v>51</v>
      </c>
      <c r="M22" s="79" t="s">
        <v>52</v>
      </c>
      <c r="N22" s="25" t="s">
        <v>53</v>
      </c>
      <c r="O22" s="91"/>
      <c r="P22" s="26" t="s">
        <v>20</v>
      </c>
      <c r="Q22" s="27" t="s">
        <v>21</v>
      </c>
      <c r="R22" s="23" t="s">
        <v>22</v>
      </c>
      <c r="S22" s="24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28"/>
      <c r="B23" s="55" t="s">
        <v>46</v>
      </c>
      <c r="C23" s="56">
        <v>44256</v>
      </c>
      <c r="D23" s="68">
        <v>1615</v>
      </c>
      <c r="E23" s="63">
        <f>((D23*3600)*24)/1000</f>
        <v>139536</v>
      </c>
      <c r="F23" s="69">
        <v>7</v>
      </c>
      <c r="G23" s="74">
        <v>18.399999999999999</v>
      </c>
      <c r="H23" s="80"/>
      <c r="I23" s="80"/>
      <c r="J23" s="80"/>
      <c r="K23" s="80"/>
      <c r="L23" s="80"/>
      <c r="M23" s="80"/>
      <c r="N23" s="29"/>
      <c r="O23" s="30"/>
      <c r="P23" s="31"/>
      <c r="Q23" s="32"/>
      <c r="R23" s="32"/>
      <c r="S23" s="33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28"/>
      <c r="B24" s="57"/>
      <c r="C24" s="59">
        <v>44257</v>
      </c>
      <c r="D24" s="70">
        <v>1660</v>
      </c>
      <c r="E24" s="64">
        <f t="shared" ref="E24:E53" si="0">((D24*3600)*24)/1000</f>
        <v>143424</v>
      </c>
      <c r="F24" s="67">
        <v>6.9</v>
      </c>
      <c r="G24" s="75">
        <v>19.899999999999999</v>
      </c>
      <c r="H24" s="80"/>
      <c r="I24" s="80"/>
      <c r="J24" s="80"/>
      <c r="K24" s="80"/>
      <c r="L24" s="80"/>
      <c r="M24" s="80"/>
      <c r="N24" s="34"/>
      <c r="O24" s="35"/>
      <c r="P24" s="31"/>
      <c r="Q24" s="32"/>
      <c r="R24" s="32"/>
      <c r="S24" s="33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28"/>
      <c r="B25" s="57"/>
      <c r="C25" s="59">
        <v>44258</v>
      </c>
      <c r="D25" s="70">
        <v>1673</v>
      </c>
      <c r="E25" s="64">
        <f t="shared" si="0"/>
        <v>144547.20000000001</v>
      </c>
      <c r="F25" s="67">
        <v>6.9</v>
      </c>
      <c r="G25" s="75">
        <v>19.2</v>
      </c>
      <c r="H25" s="80"/>
      <c r="I25" s="80"/>
      <c r="J25" s="80"/>
      <c r="K25" s="80"/>
      <c r="L25" s="80"/>
      <c r="M25" s="80"/>
      <c r="N25" s="34"/>
      <c r="O25" s="35"/>
      <c r="P25" s="31"/>
      <c r="Q25" s="32"/>
      <c r="R25" s="32"/>
      <c r="S25" s="33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28"/>
      <c r="B26" s="57"/>
      <c r="C26" s="59">
        <v>44259</v>
      </c>
      <c r="D26" s="70">
        <v>1581</v>
      </c>
      <c r="E26" s="64">
        <f t="shared" si="0"/>
        <v>136598.39999999999</v>
      </c>
      <c r="F26" s="67">
        <v>7</v>
      </c>
      <c r="G26" s="75">
        <v>19.5</v>
      </c>
      <c r="H26" s="80"/>
      <c r="I26" s="80"/>
      <c r="J26" s="80"/>
      <c r="K26" s="80"/>
      <c r="L26" s="80"/>
      <c r="M26" s="80"/>
      <c r="N26" s="34"/>
      <c r="O26" s="35"/>
      <c r="P26" s="31"/>
      <c r="Q26" s="32"/>
      <c r="R26" s="32"/>
      <c r="S26" s="33"/>
    </row>
    <row r="27" spans="1:27" ht="15.75" x14ac:dyDescent="0.25">
      <c r="A27" s="28"/>
      <c r="B27" s="57"/>
      <c r="C27" s="59">
        <v>44260</v>
      </c>
      <c r="D27" s="70">
        <v>1686</v>
      </c>
      <c r="E27" s="64">
        <f t="shared" si="0"/>
        <v>145670.39999999999</v>
      </c>
      <c r="F27" s="67">
        <v>7</v>
      </c>
      <c r="G27" s="75">
        <v>19.8</v>
      </c>
      <c r="H27" s="80"/>
      <c r="I27" s="80"/>
      <c r="J27" s="80"/>
      <c r="K27" s="80"/>
      <c r="L27" s="80"/>
      <c r="M27" s="80"/>
      <c r="N27" s="34"/>
      <c r="O27" s="36"/>
      <c r="P27" s="31"/>
      <c r="Q27" s="32"/>
      <c r="R27" s="32"/>
      <c r="S27" s="33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28"/>
      <c r="B28" s="57"/>
      <c r="C28" s="59">
        <v>44261</v>
      </c>
      <c r="D28" s="70">
        <v>1794</v>
      </c>
      <c r="E28" s="64">
        <f t="shared" si="0"/>
        <v>155001.60000000001</v>
      </c>
      <c r="F28" s="67">
        <v>7</v>
      </c>
      <c r="G28" s="75">
        <v>19.7</v>
      </c>
      <c r="H28" s="80"/>
      <c r="I28" s="80"/>
      <c r="J28" s="80"/>
      <c r="K28" s="80"/>
      <c r="L28" s="80"/>
      <c r="M28" s="80"/>
      <c r="N28" s="34"/>
      <c r="O28" s="35"/>
      <c r="P28" s="31"/>
      <c r="Q28" s="32"/>
      <c r="R28" s="32"/>
      <c r="S28" s="33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28"/>
      <c r="B29" s="57"/>
      <c r="C29" s="59">
        <v>44262</v>
      </c>
      <c r="D29" s="70">
        <v>1875</v>
      </c>
      <c r="E29" s="64">
        <f t="shared" si="0"/>
        <v>162000</v>
      </c>
      <c r="F29" s="67">
        <v>6.8</v>
      </c>
      <c r="G29" s="75">
        <v>19.5</v>
      </c>
      <c r="H29" s="80"/>
      <c r="I29" s="80"/>
      <c r="J29" s="80"/>
      <c r="K29" s="80"/>
      <c r="L29" s="80"/>
      <c r="M29" s="80"/>
      <c r="N29" s="34"/>
      <c r="O29" s="35"/>
      <c r="P29" s="31"/>
      <c r="Q29" s="32"/>
      <c r="R29" s="32"/>
      <c r="S29" s="33"/>
    </row>
    <row r="30" spans="1:27" ht="15.75" x14ac:dyDescent="0.25">
      <c r="A30" s="28"/>
      <c r="B30" s="57"/>
      <c r="C30" s="59">
        <v>44263</v>
      </c>
      <c r="D30" s="70">
        <v>1870</v>
      </c>
      <c r="E30" s="64">
        <f t="shared" si="0"/>
        <v>161568</v>
      </c>
      <c r="F30" s="67">
        <v>7</v>
      </c>
      <c r="G30" s="75">
        <v>19</v>
      </c>
      <c r="H30" s="80"/>
      <c r="I30" s="80"/>
      <c r="J30" s="80"/>
      <c r="K30" s="80"/>
      <c r="L30" s="80"/>
      <c r="M30" s="80"/>
      <c r="N30" s="34"/>
      <c r="O30" s="35"/>
      <c r="P30" s="31"/>
      <c r="Q30" s="32"/>
      <c r="R30" s="32"/>
      <c r="S30" s="33"/>
    </row>
    <row r="31" spans="1:27" ht="15.75" x14ac:dyDescent="0.25">
      <c r="A31" s="28"/>
      <c r="B31" s="57"/>
      <c r="C31" s="59">
        <v>44264</v>
      </c>
      <c r="D31" s="70">
        <v>1884</v>
      </c>
      <c r="E31" s="64">
        <f t="shared" si="0"/>
        <v>162777.60000000001</v>
      </c>
      <c r="F31" s="67">
        <v>7</v>
      </c>
      <c r="G31" s="75">
        <v>19.3</v>
      </c>
      <c r="H31" s="80"/>
      <c r="I31" s="80"/>
      <c r="J31" s="80"/>
      <c r="K31" s="80"/>
      <c r="L31" s="80"/>
      <c r="M31" s="80"/>
      <c r="N31" s="34"/>
      <c r="O31" s="35"/>
      <c r="P31" s="31"/>
      <c r="Q31" s="32"/>
      <c r="R31" s="32"/>
      <c r="S31" s="33"/>
    </row>
    <row r="32" spans="1:27" ht="15.75" x14ac:dyDescent="0.25">
      <c r="A32" s="28"/>
      <c r="B32" s="57"/>
      <c r="C32" s="59">
        <v>44265</v>
      </c>
      <c r="D32" s="70">
        <v>1892</v>
      </c>
      <c r="E32" s="64">
        <f t="shared" si="0"/>
        <v>163468.79999999999</v>
      </c>
      <c r="F32" s="67">
        <v>7</v>
      </c>
      <c r="G32" s="75">
        <v>19.7</v>
      </c>
      <c r="H32" s="80"/>
      <c r="I32" s="80"/>
      <c r="J32" s="80"/>
      <c r="K32" s="80"/>
      <c r="L32" s="80"/>
      <c r="M32" s="80"/>
      <c r="N32" s="34"/>
      <c r="O32" s="35"/>
      <c r="P32" s="31"/>
      <c r="Q32" s="32"/>
      <c r="R32" s="32"/>
      <c r="S32" s="33"/>
    </row>
    <row r="33" spans="1:19" ht="15.75" x14ac:dyDescent="0.25">
      <c r="A33" s="28"/>
      <c r="B33" s="57"/>
      <c r="C33" s="59">
        <v>44266</v>
      </c>
      <c r="D33" s="70">
        <v>1871</v>
      </c>
      <c r="E33" s="64">
        <f t="shared" si="0"/>
        <v>161654.39999999999</v>
      </c>
      <c r="F33" s="67">
        <v>7</v>
      </c>
      <c r="G33" s="75">
        <v>18.8</v>
      </c>
      <c r="H33" s="80"/>
      <c r="I33" s="80"/>
      <c r="J33" s="80"/>
      <c r="K33" s="80"/>
      <c r="L33" s="80"/>
      <c r="M33" s="80"/>
      <c r="N33" s="34"/>
      <c r="O33" s="35"/>
      <c r="P33" s="31"/>
      <c r="Q33" s="32"/>
      <c r="R33" s="32"/>
      <c r="S33" s="33"/>
    </row>
    <row r="34" spans="1:19" ht="15.75" x14ac:dyDescent="0.25">
      <c r="A34" s="28"/>
      <c r="B34" s="57"/>
      <c r="C34" s="59">
        <v>44267</v>
      </c>
      <c r="D34" s="70">
        <v>1959</v>
      </c>
      <c r="E34" s="64">
        <f t="shared" si="0"/>
        <v>169257.60000000001</v>
      </c>
      <c r="F34" s="67">
        <v>7</v>
      </c>
      <c r="G34" s="75">
        <v>18.3</v>
      </c>
      <c r="H34" s="80"/>
      <c r="I34" s="80"/>
      <c r="J34" s="80"/>
      <c r="K34" s="80"/>
      <c r="L34" s="80"/>
      <c r="M34" s="80"/>
      <c r="N34" s="37"/>
      <c r="O34" s="38"/>
      <c r="P34" s="31"/>
      <c r="Q34" s="32"/>
      <c r="R34" s="32"/>
      <c r="S34" s="33"/>
    </row>
    <row r="35" spans="1:19" ht="15.75" x14ac:dyDescent="0.25">
      <c r="A35" s="28"/>
      <c r="B35" s="57"/>
      <c r="C35" s="59">
        <v>44268</v>
      </c>
      <c r="D35" s="70">
        <v>1825</v>
      </c>
      <c r="E35" s="64">
        <f t="shared" si="0"/>
        <v>157680</v>
      </c>
      <c r="F35" s="67">
        <v>7</v>
      </c>
      <c r="G35" s="75">
        <v>18.5</v>
      </c>
      <c r="H35" s="80"/>
      <c r="I35" s="80"/>
      <c r="J35" s="80"/>
      <c r="K35" s="80"/>
      <c r="L35" s="80"/>
      <c r="M35" s="80"/>
      <c r="N35" s="39"/>
      <c r="O35" s="40"/>
      <c r="P35" s="31"/>
      <c r="Q35" s="32"/>
      <c r="R35" s="32"/>
      <c r="S35" s="33"/>
    </row>
    <row r="36" spans="1:19" ht="15.75" x14ac:dyDescent="0.25">
      <c r="A36" s="28"/>
      <c r="B36" s="57"/>
      <c r="C36" s="59">
        <v>44269</v>
      </c>
      <c r="D36" s="70">
        <v>1703</v>
      </c>
      <c r="E36" s="64">
        <f t="shared" si="0"/>
        <v>147139.20000000001</v>
      </c>
      <c r="F36" s="67">
        <v>7</v>
      </c>
      <c r="G36" s="75">
        <v>18.5</v>
      </c>
      <c r="H36" s="80"/>
      <c r="I36" s="80"/>
      <c r="J36" s="80"/>
      <c r="K36" s="80"/>
      <c r="L36" s="80"/>
      <c r="M36" s="80"/>
      <c r="N36" s="34"/>
      <c r="O36" s="35"/>
      <c r="P36" s="31"/>
      <c r="Q36" s="32"/>
      <c r="R36" s="32"/>
      <c r="S36" s="33"/>
    </row>
    <row r="37" spans="1:19" ht="15.75" x14ac:dyDescent="0.25">
      <c r="A37" s="28"/>
      <c r="B37" s="57"/>
      <c r="C37" s="59">
        <v>44270</v>
      </c>
      <c r="D37" s="70">
        <v>1717</v>
      </c>
      <c r="E37" s="64">
        <f t="shared" si="0"/>
        <v>148348.79999999999</v>
      </c>
      <c r="F37" s="67">
        <v>7</v>
      </c>
      <c r="G37" s="75">
        <v>18.2</v>
      </c>
      <c r="H37" s="80"/>
      <c r="I37" s="80"/>
      <c r="J37" s="80"/>
      <c r="K37" s="80"/>
      <c r="L37" s="80"/>
      <c r="M37" s="80"/>
      <c r="N37" s="34"/>
      <c r="O37" s="35"/>
      <c r="P37" s="31"/>
      <c r="Q37" s="32"/>
      <c r="R37" s="32"/>
      <c r="S37" s="33"/>
    </row>
    <row r="38" spans="1:19" ht="15.75" x14ac:dyDescent="0.25">
      <c r="A38" s="28"/>
      <c r="B38" s="57"/>
      <c r="C38" s="59">
        <v>44271</v>
      </c>
      <c r="D38" s="70">
        <v>1754</v>
      </c>
      <c r="E38" s="64">
        <f t="shared" si="0"/>
        <v>151545.60000000001</v>
      </c>
      <c r="F38" s="67">
        <v>6.9</v>
      </c>
      <c r="G38" s="75">
        <v>18.7</v>
      </c>
      <c r="H38" s="80"/>
      <c r="I38" s="80"/>
      <c r="J38" s="80"/>
      <c r="K38" s="80"/>
      <c r="L38" s="80"/>
      <c r="M38" s="80"/>
      <c r="N38" s="34"/>
      <c r="O38" s="35"/>
      <c r="P38" s="31"/>
      <c r="Q38" s="32"/>
      <c r="R38" s="32"/>
      <c r="S38" s="33"/>
    </row>
    <row r="39" spans="1:19" ht="15.75" x14ac:dyDescent="0.25">
      <c r="A39" s="28"/>
      <c r="B39" s="57"/>
      <c r="C39" s="59">
        <v>44272</v>
      </c>
      <c r="D39" s="70">
        <v>1797</v>
      </c>
      <c r="E39" s="64">
        <f t="shared" si="0"/>
        <v>155260.79999999999</v>
      </c>
      <c r="F39" s="67">
        <v>6.9</v>
      </c>
      <c r="G39" s="75">
        <v>18.5</v>
      </c>
      <c r="H39" s="80"/>
      <c r="I39" s="80"/>
      <c r="J39" s="80"/>
      <c r="K39" s="80"/>
      <c r="L39" s="80"/>
      <c r="M39" s="80"/>
      <c r="N39" s="34"/>
      <c r="O39" s="35"/>
      <c r="P39" s="31"/>
      <c r="Q39" s="32"/>
      <c r="R39" s="32"/>
      <c r="S39" s="33"/>
    </row>
    <row r="40" spans="1:19" ht="15.75" x14ac:dyDescent="0.25">
      <c r="A40" s="28"/>
      <c r="B40" s="57"/>
      <c r="C40" s="59">
        <v>44273</v>
      </c>
      <c r="D40" s="70">
        <v>1789</v>
      </c>
      <c r="E40" s="64">
        <f t="shared" si="0"/>
        <v>154569.60000000001</v>
      </c>
      <c r="F40" s="67">
        <v>7</v>
      </c>
      <c r="G40" s="75">
        <v>18.5</v>
      </c>
      <c r="H40" s="80"/>
      <c r="I40" s="80"/>
      <c r="J40" s="80"/>
      <c r="K40" s="80"/>
      <c r="L40" s="80"/>
      <c r="M40" s="80"/>
      <c r="N40" s="41"/>
      <c r="O40" s="35"/>
      <c r="P40" s="31"/>
      <c r="Q40" s="32"/>
      <c r="R40" s="32"/>
      <c r="S40" s="33"/>
    </row>
    <row r="41" spans="1:19" ht="15.75" x14ac:dyDescent="0.25">
      <c r="A41" s="28"/>
      <c r="B41" s="57"/>
      <c r="C41" s="59">
        <v>44274</v>
      </c>
      <c r="D41" s="70">
        <v>1634</v>
      </c>
      <c r="E41" s="64">
        <f t="shared" si="0"/>
        <v>141177.60000000001</v>
      </c>
      <c r="F41" s="67">
        <v>7</v>
      </c>
      <c r="G41" s="75">
        <v>18.5</v>
      </c>
      <c r="H41" s="80"/>
      <c r="I41" s="80"/>
      <c r="J41" s="80"/>
      <c r="K41" s="80"/>
      <c r="L41" s="80"/>
      <c r="M41" s="80"/>
      <c r="N41" s="34"/>
      <c r="O41" s="36"/>
      <c r="P41" s="31"/>
      <c r="Q41" s="32"/>
      <c r="R41" s="32"/>
      <c r="S41" s="33"/>
    </row>
    <row r="42" spans="1:19" ht="15.75" x14ac:dyDescent="0.25">
      <c r="A42" s="28"/>
      <c r="B42" s="57"/>
      <c r="C42" s="59">
        <v>44275</v>
      </c>
      <c r="D42" s="70">
        <v>1699</v>
      </c>
      <c r="E42" s="64">
        <f t="shared" si="0"/>
        <v>146793.60000000001</v>
      </c>
      <c r="F42" s="67">
        <v>7</v>
      </c>
      <c r="G42" s="75">
        <v>18.3</v>
      </c>
      <c r="H42" s="80"/>
      <c r="I42" s="80"/>
      <c r="J42" s="80"/>
      <c r="K42" s="80"/>
      <c r="L42" s="80"/>
      <c r="M42" s="80"/>
      <c r="N42" s="34"/>
      <c r="O42" s="35"/>
      <c r="P42" s="31"/>
      <c r="Q42" s="32"/>
      <c r="R42" s="32"/>
      <c r="S42" s="33"/>
    </row>
    <row r="43" spans="1:19" ht="15.75" x14ac:dyDescent="0.25">
      <c r="A43" s="28"/>
      <c r="B43" s="57"/>
      <c r="C43" s="59">
        <v>44276</v>
      </c>
      <c r="D43" s="70">
        <v>1685</v>
      </c>
      <c r="E43" s="64">
        <f t="shared" si="0"/>
        <v>145584</v>
      </c>
      <c r="F43" s="67">
        <v>7</v>
      </c>
      <c r="G43" s="75">
        <v>18.3</v>
      </c>
      <c r="H43" s="80"/>
      <c r="I43" s="80"/>
      <c r="J43" s="80"/>
      <c r="K43" s="80"/>
      <c r="L43" s="80"/>
      <c r="M43" s="80"/>
      <c r="N43" s="34"/>
      <c r="O43" s="35"/>
      <c r="P43" s="31"/>
      <c r="Q43" s="32"/>
      <c r="R43" s="32"/>
      <c r="S43" s="33"/>
    </row>
    <row r="44" spans="1:19" ht="15.75" x14ac:dyDescent="0.25">
      <c r="A44" s="28"/>
      <c r="B44" s="57"/>
      <c r="C44" s="59">
        <v>44277</v>
      </c>
      <c r="D44" s="70">
        <v>1745</v>
      </c>
      <c r="E44" s="64">
        <f t="shared" si="0"/>
        <v>150768</v>
      </c>
      <c r="F44" s="67">
        <v>7</v>
      </c>
      <c r="G44" s="75">
        <v>17.7</v>
      </c>
      <c r="H44" s="80"/>
      <c r="I44" s="80"/>
      <c r="J44" s="80"/>
      <c r="K44" s="80"/>
      <c r="L44" s="80"/>
      <c r="M44" s="80"/>
      <c r="N44" s="34"/>
      <c r="O44" s="35"/>
      <c r="P44" s="31"/>
      <c r="Q44" s="32"/>
      <c r="R44" s="32"/>
      <c r="S44" s="33"/>
    </row>
    <row r="45" spans="1:19" ht="15.75" x14ac:dyDescent="0.25">
      <c r="A45" s="28"/>
      <c r="B45" s="57"/>
      <c r="C45" s="59">
        <v>44278</v>
      </c>
      <c r="D45" s="70">
        <v>1503</v>
      </c>
      <c r="E45" s="64">
        <f t="shared" si="0"/>
        <v>129859.2</v>
      </c>
      <c r="F45" s="67">
        <v>7.06</v>
      </c>
      <c r="G45" s="75">
        <v>18.2</v>
      </c>
      <c r="H45" s="80"/>
      <c r="I45" s="80"/>
      <c r="J45" s="80"/>
      <c r="K45" s="80"/>
      <c r="L45" s="80"/>
      <c r="M45" s="80"/>
      <c r="N45" s="34"/>
      <c r="O45" s="35"/>
      <c r="P45" s="31"/>
      <c r="Q45" s="32"/>
      <c r="R45" s="32"/>
      <c r="S45" s="33"/>
    </row>
    <row r="46" spans="1:19" ht="15.75" x14ac:dyDescent="0.25">
      <c r="A46" s="28"/>
      <c r="B46" s="57"/>
      <c r="C46" s="59">
        <v>44279</v>
      </c>
      <c r="D46" s="70">
        <v>1725</v>
      </c>
      <c r="E46" s="64">
        <f t="shared" si="0"/>
        <v>149040</v>
      </c>
      <c r="F46" s="67">
        <v>7</v>
      </c>
      <c r="G46" s="75">
        <v>17.899999999999999</v>
      </c>
      <c r="H46" s="80"/>
      <c r="I46" s="80"/>
      <c r="J46" s="80"/>
      <c r="K46" s="80"/>
      <c r="L46" s="80"/>
      <c r="M46" s="80"/>
      <c r="N46" s="34"/>
      <c r="O46" s="35"/>
      <c r="P46" s="31"/>
      <c r="Q46" s="32"/>
      <c r="R46" s="32"/>
      <c r="S46" s="33"/>
    </row>
    <row r="47" spans="1:19" ht="15.75" x14ac:dyDescent="0.25">
      <c r="A47" s="28"/>
      <c r="B47" s="57"/>
      <c r="C47" s="59">
        <v>44280</v>
      </c>
      <c r="D47" s="70">
        <v>1729</v>
      </c>
      <c r="E47" s="64">
        <f t="shared" si="0"/>
        <v>149385.60000000001</v>
      </c>
      <c r="F47" s="67">
        <v>6.9</v>
      </c>
      <c r="G47" s="75">
        <v>17.399999999999999</v>
      </c>
      <c r="H47" s="80"/>
      <c r="I47" s="80"/>
      <c r="J47" s="80"/>
      <c r="K47" s="80"/>
      <c r="L47" s="80"/>
      <c r="M47" s="80"/>
      <c r="N47" s="34"/>
      <c r="O47" s="35"/>
      <c r="P47" s="31"/>
      <c r="Q47" s="32"/>
      <c r="R47" s="32"/>
      <c r="S47" s="33"/>
    </row>
    <row r="48" spans="1:19" ht="15.75" x14ac:dyDescent="0.25">
      <c r="A48" s="28"/>
      <c r="B48" s="57"/>
      <c r="C48" s="59">
        <v>44281</v>
      </c>
      <c r="D48" s="70">
        <v>1632</v>
      </c>
      <c r="E48" s="64">
        <f t="shared" si="0"/>
        <v>141004.79999999999</v>
      </c>
      <c r="F48" s="67">
        <v>7</v>
      </c>
      <c r="G48" s="75">
        <v>17.3</v>
      </c>
      <c r="H48" s="80"/>
      <c r="I48" s="80"/>
      <c r="J48" s="80"/>
      <c r="K48" s="80"/>
      <c r="L48" s="80"/>
      <c r="M48" s="80"/>
      <c r="N48" s="34"/>
      <c r="O48" s="35"/>
      <c r="P48" s="31"/>
      <c r="Q48" s="32"/>
      <c r="R48" s="32"/>
      <c r="S48" s="33"/>
    </row>
    <row r="49" spans="1:19" ht="15.75" x14ac:dyDescent="0.25">
      <c r="A49" s="28"/>
      <c r="B49" s="57"/>
      <c r="C49" s="59">
        <v>44282</v>
      </c>
      <c r="D49" s="70">
        <v>1668</v>
      </c>
      <c r="E49" s="64">
        <f t="shared" si="0"/>
        <v>144115.20000000001</v>
      </c>
      <c r="F49" s="67">
        <v>7</v>
      </c>
      <c r="G49" s="75">
        <v>17.5</v>
      </c>
      <c r="H49" s="80"/>
      <c r="I49" s="80"/>
      <c r="J49" s="80"/>
      <c r="K49" s="80"/>
      <c r="L49" s="80"/>
      <c r="M49" s="80"/>
      <c r="N49" s="34"/>
      <c r="O49" s="35"/>
      <c r="P49" s="31"/>
      <c r="Q49" s="32"/>
      <c r="R49" s="32"/>
      <c r="S49" s="33"/>
    </row>
    <row r="50" spans="1:19" ht="15.75" x14ac:dyDescent="0.25">
      <c r="A50" s="28"/>
      <c r="B50" s="57"/>
      <c r="C50" s="59">
        <v>44283</v>
      </c>
      <c r="D50" s="70">
        <v>1669</v>
      </c>
      <c r="E50" s="64">
        <f t="shared" si="0"/>
        <v>144201.60000000001</v>
      </c>
      <c r="F50" s="67">
        <v>7</v>
      </c>
      <c r="G50" s="75">
        <v>17.600000000000001</v>
      </c>
      <c r="H50" s="80"/>
      <c r="I50" s="80"/>
      <c r="J50" s="80"/>
      <c r="K50" s="80"/>
      <c r="L50" s="80"/>
      <c r="M50" s="80"/>
      <c r="N50" s="34"/>
      <c r="O50" s="35"/>
      <c r="P50" s="31"/>
      <c r="Q50" s="32"/>
      <c r="R50" s="32"/>
      <c r="S50" s="33"/>
    </row>
    <row r="51" spans="1:19" ht="15.75" x14ac:dyDescent="0.25">
      <c r="A51" s="28"/>
      <c r="B51" s="57"/>
      <c r="C51" s="59">
        <v>44284</v>
      </c>
      <c r="D51" s="70">
        <v>1670</v>
      </c>
      <c r="E51" s="64">
        <f t="shared" si="0"/>
        <v>144288</v>
      </c>
      <c r="F51" s="67">
        <v>6.9</v>
      </c>
      <c r="G51" s="75">
        <v>17.8</v>
      </c>
      <c r="H51" s="80"/>
      <c r="I51" s="80"/>
      <c r="J51" s="80"/>
      <c r="K51" s="80"/>
      <c r="L51" s="80"/>
      <c r="M51" s="80"/>
      <c r="N51" s="34"/>
      <c r="O51" s="35"/>
      <c r="P51" s="31"/>
      <c r="Q51" s="32"/>
      <c r="R51" s="32"/>
      <c r="S51" s="33"/>
    </row>
    <row r="52" spans="1:19" ht="15.75" x14ac:dyDescent="0.25">
      <c r="A52" s="28"/>
      <c r="B52" s="57"/>
      <c r="C52" s="59">
        <v>44285</v>
      </c>
      <c r="D52" s="70">
        <v>1656</v>
      </c>
      <c r="E52" s="64">
        <f t="shared" si="0"/>
        <v>143078.39999999999</v>
      </c>
      <c r="F52" s="67">
        <v>7</v>
      </c>
      <c r="G52" s="75">
        <v>17.5</v>
      </c>
      <c r="H52" s="80"/>
      <c r="I52" s="80"/>
      <c r="J52" s="80"/>
      <c r="K52" s="80"/>
      <c r="L52" s="80"/>
      <c r="M52" s="80"/>
      <c r="N52" s="34"/>
      <c r="O52" s="35"/>
      <c r="P52" s="31"/>
      <c r="Q52" s="32"/>
      <c r="R52" s="32"/>
      <c r="S52" s="33"/>
    </row>
    <row r="53" spans="1:19" ht="16.5" thickBot="1" x14ac:dyDescent="0.3">
      <c r="A53" s="28"/>
      <c r="B53" s="58"/>
      <c r="C53" s="59">
        <v>44286</v>
      </c>
      <c r="D53" s="71">
        <v>1656</v>
      </c>
      <c r="E53" s="72">
        <f t="shared" si="0"/>
        <v>143078.39999999999</v>
      </c>
      <c r="F53" s="73">
        <v>7</v>
      </c>
      <c r="G53" s="76">
        <v>17.5</v>
      </c>
      <c r="H53" s="80"/>
      <c r="I53" s="80"/>
      <c r="J53" s="80"/>
      <c r="K53" s="80"/>
      <c r="L53" s="80"/>
      <c r="M53" s="80"/>
      <c r="N53" s="34"/>
      <c r="O53" s="42"/>
      <c r="P53" s="31"/>
      <c r="Q53" s="32"/>
      <c r="R53" s="32"/>
      <c r="S53" s="33"/>
    </row>
    <row r="54" spans="1:19" x14ac:dyDescent="0.25">
      <c r="A54" s="16"/>
      <c r="B54" s="16"/>
      <c r="C54" s="16"/>
      <c r="D54" s="16"/>
      <c r="E54" s="16"/>
      <c r="F54" s="16"/>
      <c r="G54" s="43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43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43"/>
      <c r="H56" s="16"/>
      <c r="I56" s="16"/>
      <c r="J56" s="16"/>
      <c r="K56" s="16"/>
      <c r="L56" s="16"/>
      <c r="M56" s="16"/>
      <c r="N56" s="44" t="s">
        <v>24</v>
      </c>
      <c r="O56" s="45"/>
      <c r="P56" s="16"/>
      <c r="Q56" s="16"/>
      <c r="R56" s="43"/>
      <c r="S56" s="16"/>
    </row>
    <row r="57" spans="1:19" x14ac:dyDescent="0.25">
      <c r="A57" s="16"/>
      <c r="B57" s="44" t="s">
        <v>24</v>
      </c>
      <c r="C57" s="45"/>
      <c r="D57" s="45"/>
      <c r="E57" s="45"/>
      <c r="F57" s="16"/>
      <c r="G57" s="43"/>
      <c r="H57" s="16"/>
      <c r="I57" s="16"/>
      <c r="J57" s="16"/>
      <c r="K57" s="16"/>
      <c r="L57" s="16"/>
      <c r="M57" s="16"/>
      <c r="N57" s="44" t="s">
        <v>25</v>
      </c>
      <c r="O57" s="45"/>
      <c r="P57" s="16"/>
      <c r="Q57" s="16"/>
      <c r="R57" s="43"/>
      <c r="S57" s="16"/>
    </row>
    <row r="58" spans="1:19" x14ac:dyDescent="0.25">
      <c r="A58" s="16"/>
      <c r="B58" s="44" t="s">
        <v>25</v>
      </c>
      <c r="C58" s="45"/>
      <c r="D58" s="45"/>
      <c r="E58" s="45"/>
      <c r="F58" s="16"/>
      <c r="G58" s="43"/>
      <c r="H58" s="16"/>
      <c r="I58" s="16"/>
      <c r="J58" s="16"/>
      <c r="K58" s="16"/>
      <c r="L58" s="16"/>
      <c r="M58" s="16"/>
      <c r="N58" s="16"/>
      <c r="O58" s="16"/>
      <c r="P58" s="47" t="s">
        <v>26</v>
      </c>
      <c r="Q58" s="1"/>
      <c r="R58" s="43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47" t="s">
        <v>30</v>
      </c>
      <c r="Q59" s="1"/>
      <c r="R59" s="43"/>
      <c r="S59" s="16"/>
    </row>
    <row r="60" spans="1:19" s="1" customFormat="1" x14ac:dyDescent="0.25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</row>
    <row r="61" spans="1:19" s="1" customFormat="1" x14ac:dyDescent="0.25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</row>
    <row r="62" spans="1:19" s="1" customFormat="1" x14ac:dyDescent="0.25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</row>
    <row r="63" spans="1:19" s="1" customFormat="1" x14ac:dyDescent="0.25"/>
    <row r="64" spans="1:19" s="1" customFormat="1" x14ac:dyDescent="0.25">
      <c r="A64" s="46"/>
      <c r="B64" s="46"/>
      <c r="C64" s="46"/>
      <c r="D64" s="46"/>
      <c r="E64" s="46"/>
      <c r="F64" s="46"/>
      <c r="G64" s="46"/>
      <c r="J64" s="46"/>
      <c r="K64" s="46"/>
      <c r="L64" s="46"/>
      <c r="M64" s="46"/>
      <c r="N64" s="46"/>
      <c r="O64" s="46"/>
      <c r="P64" s="46"/>
      <c r="Q64" s="46"/>
      <c r="R64" s="46"/>
      <c r="S64" s="46"/>
    </row>
    <row r="65" spans="1:19" s="1" customFormat="1" x14ac:dyDescent="0.25">
      <c r="A65" s="46"/>
      <c r="B65" s="46"/>
      <c r="C65" s="46"/>
      <c r="D65" s="46"/>
      <c r="E65" s="46"/>
      <c r="F65" s="46"/>
      <c r="G65" s="46"/>
      <c r="J65" s="46"/>
      <c r="K65" s="46"/>
      <c r="L65" s="46"/>
      <c r="M65" s="46"/>
      <c r="N65" s="46"/>
      <c r="O65" s="46"/>
      <c r="P65" s="46"/>
      <c r="Q65" s="46"/>
      <c r="R65" s="46"/>
      <c r="S65" s="46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A4:Z4"/>
    <mergeCell ref="A5:Z5"/>
    <mergeCell ref="B12:F12"/>
    <mergeCell ref="B13:F13"/>
    <mergeCell ref="B18:F18"/>
    <mergeCell ref="F20:O20"/>
    <mergeCell ref="F21:G21"/>
    <mergeCell ref="H21:N21"/>
    <mergeCell ref="O21:O22"/>
    <mergeCell ref="P21:R21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98" t="s">
        <v>27</v>
      </c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48"/>
    </row>
    <row r="4" spans="3:15" ht="21" thickBot="1" x14ac:dyDescent="0.35">
      <c r="C4" s="101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3"/>
      <c r="O4" s="48"/>
    </row>
    <row r="5" spans="3:15" ht="15.75" thickBot="1" x14ac:dyDescent="0.3">
      <c r="C5" s="49" t="s">
        <v>28</v>
      </c>
      <c r="D5" s="50" t="s">
        <v>32</v>
      </c>
      <c r="E5" s="51"/>
      <c r="F5" s="52"/>
    </row>
    <row r="6" spans="3:15" ht="15.75" thickBot="1" x14ac:dyDescent="0.3">
      <c r="C6" s="53" t="s">
        <v>29</v>
      </c>
      <c r="D6" s="104">
        <v>43556</v>
      </c>
      <c r="E6" s="105"/>
      <c r="F6" s="54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61">
        <v>43556</v>
      </c>
      <c r="F10" s="60">
        <v>13.9</v>
      </c>
      <c r="G10" s="60">
        <v>7.5</v>
      </c>
      <c r="H10" s="60">
        <v>7.44</v>
      </c>
      <c r="I10" s="60">
        <v>7.35</v>
      </c>
      <c r="J10" s="60">
        <v>1.1000000000000001</v>
      </c>
    </row>
    <row r="11" spans="3:15" x14ac:dyDescent="0.25">
      <c r="C11">
        <v>2019</v>
      </c>
      <c r="D11" t="s">
        <v>39</v>
      </c>
      <c r="E11" s="61">
        <v>43557</v>
      </c>
      <c r="F11" s="60">
        <v>14.2</v>
      </c>
      <c r="G11" s="60">
        <v>7.1</v>
      </c>
      <c r="H11" s="60">
        <v>7.4</v>
      </c>
      <c r="I11" s="60">
        <v>6.9</v>
      </c>
      <c r="J11" s="60">
        <v>1.27</v>
      </c>
    </row>
    <row r="12" spans="3:15" x14ac:dyDescent="0.25">
      <c r="C12">
        <v>2019</v>
      </c>
      <c r="D12" t="s">
        <v>39</v>
      </c>
      <c r="E12" s="61">
        <v>43558</v>
      </c>
      <c r="F12" s="60">
        <v>13.8</v>
      </c>
      <c r="G12" s="60">
        <v>7</v>
      </c>
      <c r="H12" s="60">
        <v>7.7</v>
      </c>
      <c r="I12" s="60">
        <v>6.9</v>
      </c>
      <c r="J12" s="60">
        <v>1.1499999999999999</v>
      </c>
    </row>
    <row r="13" spans="3:15" x14ac:dyDescent="0.25">
      <c r="C13">
        <v>2019</v>
      </c>
      <c r="D13" t="s">
        <v>39</v>
      </c>
      <c r="E13" s="61">
        <v>43559</v>
      </c>
      <c r="F13" s="60">
        <v>13.3</v>
      </c>
      <c r="G13" s="60">
        <v>7.1</v>
      </c>
      <c r="H13" s="60">
        <v>7.7</v>
      </c>
      <c r="I13" s="60">
        <v>6.9</v>
      </c>
      <c r="J13" s="60">
        <v>1.26</v>
      </c>
    </row>
    <row r="14" spans="3:15" x14ac:dyDescent="0.25">
      <c r="C14">
        <v>2019</v>
      </c>
      <c r="D14" t="s">
        <v>39</v>
      </c>
      <c r="E14" s="61">
        <v>43560</v>
      </c>
      <c r="F14" s="60">
        <v>12.9</v>
      </c>
      <c r="G14" s="60">
        <v>6.4</v>
      </c>
      <c r="H14" s="60">
        <v>7.6</v>
      </c>
      <c r="I14" s="60">
        <v>6.5</v>
      </c>
      <c r="J14" s="60">
        <v>1.1599999999999999</v>
      </c>
    </row>
    <row r="15" spans="3:15" x14ac:dyDescent="0.25">
      <c r="C15">
        <v>2019</v>
      </c>
      <c r="D15" t="s">
        <v>39</v>
      </c>
      <c r="E15" s="61">
        <v>43561</v>
      </c>
      <c r="F15" s="60">
        <v>12.6</v>
      </c>
      <c r="G15" s="60">
        <v>7.1</v>
      </c>
      <c r="H15" s="60">
        <v>7.5</v>
      </c>
      <c r="I15" s="60">
        <v>6.9</v>
      </c>
      <c r="J15" s="60">
        <v>1.27</v>
      </c>
    </row>
    <row r="16" spans="3:15" x14ac:dyDescent="0.25">
      <c r="C16">
        <v>2019</v>
      </c>
      <c r="D16" t="s">
        <v>39</v>
      </c>
      <c r="E16" s="61">
        <v>43562</v>
      </c>
      <c r="F16" s="60">
        <v>12.9</v>
      </c>
      <c r="G16" s="60">
        <v>6.85</v>
      </c>
      <c r="H16" s="60">
        <v>7.5</v>
      </c>
      <c r="I16" s="60">
        <v>6.7</v>
      </c>
      <c r="J16" s="60">
        <v>0.98</v>
      </c>
    </row>
    <row r="17" spans="3:10" x14ac:dyDescent="0.25">
      <c r="C17">
        <v>2019</v>
      </c>
      <c r="D17" t="s">
        <v>39</v>
      </c>
      <c r="E17" s="61">
        <v>43563</v>
      </c>
      <c r="F17" s="60">
        <v>13.1</v>
      </c>
      <c r="G17" s="60">
        <v>7.4</v>
      </c>
      <c r="H17" s="60">
        <v>7.24</v>
      </c>
      <c r="I17" s="60">
        <v>7.15</v>
      </c>
      <c r="J17" s="60">
        <v>1.25</v>
      </c>
    </row>
    <row r="18" spans="3:10" x14ac:dyDescent="0.25">
      <c r="C18">
        <v>2019</v>
      </c>
      <c r="D18" t="s">
        <v>39</v>
      </c>
      <c r="E18" s="61">
        <v>43564</v>
      </c>
      <c r="F18" s="60">
        <v>13.4</v>
      </c>
      <c r="G18" s="60">
        <v>6.9</v>
      </c>
      <c r="H18" s="60">
        <v>7.2</v>
      </c>
      <c r="I18" s="60">
        <v>6.7</v>
      </c>
      <c r="J18" s="60">
        <v>1.22</v>
      </c>
    </row>
    <row r="19" spans="3:10" x14ac:dyDescent="0.25">
      <c r="C19">
        <v>2019</v>
      </c>
      <c r="D19" t="s">
        <v>39</v>
      </c>
      <c r="E19" s="61">
        <v>43565</v>
      </c>
      <c r="F19" s="60">
        <v>13.4</v>
      </c>
      <c r="G19" s="60">
        <v>7.15</v>
      </c>
      <c r="H19" s="60">
        <v>7.07</v>
      </c>
      <c r="I19" s="60">
        <v>6.85</v>
      </c>
      <c r="J19" s="60">
        <v>1.2</v>
      </c>
    </row>
    <row r="20" spans="3:10" x14ac:dyDescent="0.25">
      <c r="C20">
        <v>2019</v>
      </c>
      <c r="D20" t="s">
        <v>39</v>
      </c>
      <c r="E20" s="61">
        <v>43566</v>
      </c>
      <c r="F20" s="60">
        <v>13.6</v>
      </c>
      <c r="G20" s="60">
        <v>7.3</v>
      </c>
      <c r="H20" s="60">
        <v>7.13</v>
      </c>
      <c r="I20" s="60">
        <v>6.9</v>
      </c>
      <c r="J20" s="60">
        <v>1.05</v>
      </c>
    </row>
    <row r="21" spans="3:10" x14ac:dyDescent="0.25">
      <c r="C21">
        <v>2019</v>
      </c>
      <c r="D21" t="s">
        <v>39</v>
      </c>
      <c r="E21" s="61">
        <v>43567</v>
      </c>
      <c r="F21" s="60">
        <v>12.7</v>
      </c>
      <c r="G21" s="60">
        <v>7.2</v>
      </c>
      <c r="H21" s="60">
        <v>6.8</v>
      </c>
      <c r="I21" s="60">
        <v>7.1</v>
      </c>
      <c r="J21" s="60">
        <v>1.07</v>
      </c>
    </row>
    <row r="22" spans="3:10" x14ac:dyDescent="0.25">
      <c r="C22">
        <v>2019</v>
      </c>
      <c r="D22" t="s">
        <v>39</v>
      </c>
      <c r="E22" s="61">
        <v>43568</v>
      </c>
      <c r="F22" s="60">
        <v>13.3</v>
      </c>
      <c r="G22" s="60">
        <v>7.8</v>
      </c>
      <c r="H22" s="60">
        <v>6.9</v>
      </c>
      <c r="I22" s="60">
        <v>7.5</v>
      </c>
      <c r="J22" s="60">
        <v>1.2</v>
      </c>
    </row>
    <row r="23" spans="3:10" x14ac:dyDescent="0.25">
      <c r="C23">
        <v>2019</v>
      </c>
      <c r="D23" t="s">
        <v>39</v>
      </c>
      <c r="E23" s="61">
        <v>43569</v>
      </c>
      <c r="F23" s="60">
        <v>12.7</v>
      </c>
      <c r="G23" s="60">
        <v>7.5</v>
      </c>
      <c r="H23" s="60">
        <v>6.8</v>
      </c>
      <c r="I23" s="60">
        <v>7.3</v>
      </c>
      <c r="J23" s="60">
        <v>1.1299999999999999</v>
      </c>
    </row>
    <row r="24" spans="3:10" x14ac:dyDescent="0.25">
      <c r="C24">
        <v>2019</v>
      </c>
      <c r="D24" t="s">
        <v>39</v>
      </c>
      <c r="E24" s="61">
        <v>43570</v>
      </c>
      <c r="F24" s="60">
        <v>12.3</v>
      </c>
      <c r="G24" s="60">
        <v>7.1</v>
      </c>
      <c r="H24" s="60">
        <v>7.38</v>
      </c>
      <c r="I24" s="60">
        <v>7</v>
      </c>
      <c r="J24" s="60">
        <v>1.1499999999999999</v>
      </c>
    </row>
    <row r="25" spans="3:10" x14ac:dyDescent="0.25">
      <c r="C25">
        <v>2019</v>
      </c>
      <c r="D25" t="s">
        <v>39</v>
      </c>
      <c r="E25" s="61">
        <v>43571</v>
      </c>
      <c r="F25" s="60">
        <v>12.1</v>
      </c>
      <c r="G25" s="60">
        <v>7.4</v>
      </c>
      <c r="H25" s="60">
        <v>7.2</v>
      </c>
      <c r="I25" s="60">
        <v>7.2</v>
      </c>
      <c r="J25" s="60">
        <v>1.04</v>
      </c>
    </row>
    <row r="26" spans="3:10" x14ac:dyDescent="0.25">
      <c r="C26">
        <v>2019</v>
      </c>
      <c r="D26" t="s">
        <v>39</v>
      </c>
      <c r="E26" s="61">
        <v>43572</v>
      </c>
      <c r="F26" s="60">
        <v>12.5</v>
      </c>
      <c r="G26" s="60">
        <v>6.95</v>
      </c>
      <c r="H26" s="60">
        <v>6.96</v>
      </c>
      <c r="I26" s="60">
        <v>6.95</v>
      </c>
      <c r="J26" s="60">
        <v>1.0900000000000001</v>
      </c>
    </row>
    <row r="27" spans="3:10" x14ac:dyDescent="0.25">
      <c r="C27">
        <v>2019</v>
      </c>
      <c r="D27" t="s">
        <v>39</v>
      </c>
      <c r="E27" s="61">
        <v>43573</v>
      </c>
      <c r="F27" s="60">
        <v>12.9</v>
      </c>
      <c r="G27" s="60">
        <v>6.8</v>
      </c>
      <c r="H27" s="60">
        <v>6.6</v>
      </c>
      <c r="I27" s="60">
        <v>7.3</v>
      </c>
      <c r="J27" s="60">
        <v>1.08</v>
      </c>
    </row>
    <row r="28" spans="3:10" x14ac:dyDescent="0.25">
      <c r="C28">
        <v>2019</v>
      </c>
      <c r="D28" t="s">
        <v>39</v>
      </c>
      <c r="E28" s="61">
        <v>43574</v>
      </c>
      <c r="F28" s="60">
        <v>12.7</v>
      </c>
      <c r="G28" s="60">
        <v>6.8</v>
      </c>
      <c r="H28" s="60">
        <v>6.9</v>
      </c>
      <c r="I28" s="60">
        <v>6.8</v>
      </c>
      <c r="J28" s="60">
        <v>1.1200000000000001</v>
      </c>
    </row>
    <row r="29" spans="3:10" x14ac:dyDescent="0.25">
      <c r="C29">
        <v>2019</v>
      </c>
      <c r="D29" t="s">
        <v>39</v>
      </c>
      <c r="E29" s="61">
        <v>43575</v>
      </c>
      <c r="F29" s="60">
        <v>13.3</v>
      </c>
      <c r="G29" s="60">
        <v>7.25</v>
      </c>
      <c r="H29" s="60">
        <v>7.2</v>
      </c>
      <c r="I29" s="60">
        <v>7.3</v>
      </c>
      <c r="J29" s="60">
        <v>1.1299999999999999</v>
      </c>
    </row>
    <row r="30" spans="3:10" x14ac:dyDescent="0.25">
      <c r="C30">
        <v>2019</v>
      </c>
      <c r="D30" t="s">
        <v>39</v>
      </c>
      <c r="E30" s="61">
        <v>43576</v>
      </c>
      <c r="F30" s="60">
        <v>12.3</v>
      </c>
      <c r="G30" s="60">
        <v>7.6</v>
      </c>
      <c r="H30" s="60">
        <v>7.49</v>
      </c>
      <c r="I30" s="60">
        <v>7.45</v>
      </c>
      <c r="J30" s="60">
        <v>1.08</v>
      </c>
    </row>
    <row r="31" spans="3:10" x14ac:dyDescent="0.25">
      <c r="C31">
        <v>2019</v>
      </c>
      <c r="D31" t="s">
        <v>39</v>
      </c>
      <c r="E31" s="61">
        <v>43577</v>
      </c>
      <c r="F31" s="60">
        <v>11.8</v>
      </c>
      <c r="G31" s="60">
        <v>7</v>
      </c>
      <c r="H31" s="60">
        <v>7</v>
      </c>
      <c r="I31" s="60">
        <v>6.8</v>
      </c>
      <c r="J31" s="60">
        <v>1.1599999999999999</v>
      </c>
    </row>
    <row r="32" spans="3:10" x14ac:dyDescent="0.25">
      <c r="C32">
        <v>2019</v>
      </c>
      <c r="D32" t="s">
        <v>39</v>
      </c>
      <c r="E32" s="61">
        <v>43578</v>
      </c>
      <c r="F32" s="60">
        <v>12.4</v>
      </c>
      <c r="G32" s="60">
        <v>7.5</v>
      </c>
      <c r="H32" s="60">
        <v>6.87</v>
      </c>
      <c r="I32" s="60">
        <v>7</v>
      </c>
      <c r="J32" s="60">
        <v>1.1000000000000001</v>
      </c>
    </row>
    <row r="33" spans="3:10" x14ac:dyDescent="0.25">
      <c r="C33">
        <v>2019</v>
      </c>
      <c r="D33" t="s">
        <v>39</v>
      </c>
      <c r="E33" s="61">
        <v>43579</v>
      </c>
      <c r="F33" s="60">
        <v>12.2</v>
      </c>
      <c r="G33" s="60">
        <v>7.3</v>
      </c>
      <c r="H33" s="60">
        <v>7.5</v>
      </c>
      <c r="I33" s="60">
        <v>7.2</v>
      </c>
      <c r="J33" s="60">
        <v>0.92</v>
      </c>
    </row>
    <row r="34" spans="3:10" x14ac:dyDescent="0.25">
      <c r="C34">
        <v>2019</v>
      </c>
      <c r="D34" t="s">
        <v>39</v>
      </c>
      <c r="E34" s="61">
        <v>43580</v>
      </c>
      <c r="F34" s="60">
        <v>13.1</v>
      </c>
      <c r="G34" s="60">
        <v>6.8</v>
      </c>
      <c r="H34" s="60">
        <v>6.2</v>
      </c>
      <c r="I34" s="60">
        <v>6.8</v>
      </c>
      <c r="J34" s="60">
        <v>0.99</v>
      </c>
    </row>
    <row r="35" spans="3:10" x14ac:dyDescent="0.25">
      <c r="C35">
        <v>2019</v>
      </c>
      <c r="D35" t="s">
        <v>39</v>
      </c>
      <c r="E35" s="61">
        <v>43581</v>
      </c>
      <c r="F35" s="60">
        <v>12.8</v>
      </c>
      <c r="G35" s="60">
        <v>7.4</v>
      </c>
      <c r="H35" s="60">
        <v>6.7</v>
      </c>
      <c r="I35" s="60">
        <v>7.4</v>
      </c>
      <c r="J35" s="60">
        <v>0.95</v>
      </c>
    </row>
    <row r="36" spans="3:10" x14ac:dyDescent="0.25">
      <c r="C36">
        <v>2019</v>
      </c>
      <c r="D36" t="s">
        <v>39</v>
      </c>
      <c r="E36" s="61">
        <v>43582</v>
      </c>
      <c r="F36" s="60">
        <v>12.8</v>
      </c>
      <c r="G36" s="60">
        <v>7.45</v>
      </c>
      <c r="H36" s="60">
        <v>6.9</v>
      </c>
      <c r="I36" s="60">
        <v>7.55</v>
      </c>
      <c r="J36" s="60">
        <v>0.94</v>
      </c>
    </row>
    <row r="37" spans="3:10" x14ac:dyDescent="0.25">
      <c r="C37">
        <v>2019</v>
      </c>
      <c r="D37" t="s">
        <v>39</v>
      </c>
      <c r="E37" s="61">
        <v>43583</v>
      </c>
      <c r="F37" s="60">
        <v>13.3</v>
      </c>
      <c r="G37" s="60">
        <v>7.5</v>
      </c>
      <c r="H37" s="60">
        <v>6.95</v>
      </c>
      <c r="I37" s="60">
        <v>7.1</v>
      </c>
      <c r="J37" s="60">
        <v>0.78</v>
      </c>
    </row>
    <row r="38" spans="3:10" x14ac:dyDescent="0.25">
      <c r="C38">
        <v>2019</v>
      </c>
      <c r="D38" t="s">
        <v>39</v>
      </c>
      <c r="E38" s="61">
        <v>43584</v>
      </c>
      <c r="F38" s="60">
        <v>12.8</v>
      </c>
      <c r="G38" s="60">
        <v>7.21</v>
      </c>
      <c r="H38" s="60">
        <v>6.9</v>
      </c>
      <c r="I38" s="60">
        <v>7.05</v>
      </c>
      <c r="J38" s="60">
        <v>0.76</v>
      </c>
    </row>
    <row r="39" spans="3:10" x14ac:dyDescent="0.25">
      <c r="C39">
        <v>2019</v>
      </c>
      <c r="D39" t="s">
        <v>39</v>
      </c>
      <c r="E39" s="61">
        <v>43585</v>
      </c>
      <c r="F39" s="60">
        <v>11.9</v>
      </c>
      <c r="G39" s="60">
        <v>7.65</v>
      </c>
      <c r="H39" s="60">
        <v>6.49</v>
      </c>
      <c r="I39" s="60">
        <v>7.2</v>
      </c>
      <c r="J39" s="60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2021-07-02T15:28:42Z</dcterms:modified>
</cp:coreProperties>
</file>